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Оля\Desktop\ОЛЯ\ЗП\"/>
    </mc:Choice>
  </mc:AlternateContent>
  <bookViews>
    <workbookView xWindow="0" yWindow="0" windowWidth="24000" windowHeight="9435"/>
  </bookViews>
  <sheets>
    <sheet name="Альпенхаус Ноябрь 20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6" i="2"/>
  <c r="S6" i="2"/>
  <c r="T6" i="2" s="1"/>
  <c r="S7" i="2"/>
  <c r="S8" i="2"/>
  <c r="T8" i="2" s="1"/>
  <c r="O9" i="2"/>
  <c r="P9" i="2"/>
  <c r="Q9" i="2"/>
  <c r="R9" i="2"/>
  <c r="M9" i="2"/>
  <c r="S9" i="2" l="1"/>
  <c r="N6" i="2"/>
  <c r="F8" i="2"/>
  <c r="L9" i="2"/>
  <c r="K9" i="2"/>
  <c r="J9" i="2"/>
  <c r="I9" i="2"/>
  <c r="H9" i="2"/>
  <c r="G9" i="2"/>
  <c r="N8" i="2"/>
  <c r="N7" i="2"/>
  <c r="N9" i="2" s="1"/>
  <c r="A7" i="2"/>
  <c r="A8" i="2" s="1"/>
  <c r="T7" i="2" l="1"/>
  <c r="T9" i="2" s="1"/>
  <c r="F9" i="2"/>
</calcChain>
</file>

<file path=xl/sharedStrings.xml><?xml version="1.0" encoding="utf-8"?>
<sst xmlns="http://schemas.openxmlformats.org/spreadsheetml/2006/main" count="33" uniqueCount="31">
  <si>
    <t>№</t>
  </si>
  <si>
    <t>Фамилия И.О.</t>
  </si>
  <si>
    <t>Должность</t>
  </si>
  <si>
    <t>Ставка</t>
  </si>
  <si>
    <t>Кол-во часов/смен</t>
  </si>
  <si>
    <t>Сумма</t>
  </si>
  <si>
    <t>Премиальная часть</t>
  </si>
  <si>
    <t>Удержания</t>
  </si>
  <si>
    <t>Всего</t>
  </si>
  <si>
    <t>Доплата/ премия</t>
  </si>
  <si>
    <t>Отпуск</t>
  </si>
  <si>
    <t>Банкеты/ бонусы</t>
  </si>
  <si>
    <t>Штраф</t>
  </si>
  <si>
    <t>Вычеты/ аванс</t>
  </si>
  <si>
    <t>итого:</t>
  </si>
  <si>
    <t>Ковальчук Олег</t>
  </si>
  <si>
    <t>Рудин Антон</t>
  </si>
  <si>
    <t>Петров Дмитрий</t>
  </si>
  <si>
    <t>Директор ресторана</t>
  </si>
  <si>
    <t>1. Альпенхаус</t>
  </si>
  <si>
    <t>Шеф-повар</t>
  </si>
  <si>
    <t>Администратор</t>
  </si>
  <si>
    <t>Медосмотр</t>
  </si>
  <si>
    <t>Миграц учет</t>
  </si>
  <si>
    <t>Официальная часть</t>
  </si>
  <si>
    <t>Итого</t>
  </si>
  <si>
    <t>Итого 1</t>
  </si>
  <si>
    <t>Аванс</t>
  </si>
  <si>
    <t>Итого 2</t>
  </si>
  <si>
    <t>Б/Л</t>
  </si>
  <si>
    <t>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</si>
</sst>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0" x14ac:knownFonts="1">
    <font>
      <sz val="11"/>
      <color theme="1"/>
      <name val="Calibri"/>
      <family val="2"/>
      <charset val="204"/>
      <scheme val="minor"/>
    </font>
    <font>
      <b/>
      <i/>
      <sz val="14"/>
      <color rgb="FF1508B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3" fontId="7" fillId="0" borderId="1" xfId="0" applyNumberFormat="1" applyFont="1" applyFill="1" applyBorder="1"/>
    <xf numFmtId="3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" fontId="7" fillId="0" borderId="2" xfId="0" applyNumberFormat="1" applyFont="1" applyFill="1" applyBorder="1"/>
    <xf numFmtId="3" fontId="7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14" xfId="0" applyNumberFormat="1" applyFont="1" applyFill="1" applyBorder="1"/>
    <xf numFmtId="3" fontId="9" fillId="0" borderId="14" xfId="0" applyNumberFormat="1" applyFont="1" applyFill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/>
    </xf>
    <xf numFmtId="3" fontId="7" fillId="0" borderId="20" xfId="0" applyNumberFormat="1" applyFont="1" applyBorder="1" applyAlignment="1">
      <alignment horizontal="center" vertical="center"/>
    </xf>
    <xf numFmtId="3" fontId="7" fillId="0" borderId="21" xfId="0" applyNumberFormat="1" applyFont="1" applyBorder="1" applyAlignment="1">
      <alignment horizontal="center" vertical="center"/>
    </xf>
    <xf numFmtId="3" fontId="3" fillId="0" borderId="22" xfId="0" applyNumberFormat="1" applyFont="1" applyBorder="1" applyAlignment="1">
      <alignment horizontal="center" vertical="center"/>
    </xf>
    <xf numFmtId="3" fontId="4" fillId="0" borderId="24" xfId="0" applyNumberFormat="1" applyFont="1" applyFill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3" fontId="5" fillId="0" borderId="23" xfId="0" applyNumberFormat="1" applyFont="1" applyBorder="1" applyAlignment="1">
      <alignment horizontal="center" vertical="center" wrapText="1"/>
    </xf>
    <xf numFmtId="3" fontId="5" fillId="0" borderId="27" xfId="0" applyNumberFormat="1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 vertical="center" wrapText="1"/>
    </xf>
    <xf numFmtId="3" fontId="7" fillId="0" borderId="30" xfId="0" applyNumberFormat="1" applyFont="1" applyBorder="1" applyAlignment="1">
      <alignment horizontal="center" vertical="center"/>
    </xf>
    <xf numFmtId="3" fontId="7" fillId="0" borderId="28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 wrapText="1"/>
    </xf>
    <xf numFmtId="3" fontId="5" fillId="0" borderId="32" xfId="0" applyNumberFormat="1" applyFont="1" applyBorder="1" applyAlignment="1">
      <alignment horizontal="center" vertical="center" wrapText="1"/>
    </xf>
    <xf numFmtId="3" fontId="7" fillId="0" borderId="27" xfId="0" applyNumberFormat="1" applyFont="1" applyBorder="1" applyAlignment="1">
      <alignment horizontal="center" vertical="center"/>
    </xf>
    <xf numFmtId="3" fontId="7" fillId="0" borderId="33" xfId="0" applyNumberFormat="1" applyFont="1" applyBorder="1" applyAlignment="1">
      <alignment horizontal="center" vertical="center"/>
    </xf>
    <xf numFmtId="3" fontId="7" fillId="0" borderId="34" xfId="0" applyNumberFormat="1" applyFont="1" applyBorder="1" applyAlignment="1">
      <alignment horizontal="center" vertical="center"/>
    </xf>
    <xf numFmtId="3" fontId="3" fillId="0" borderId="3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9"/>
  <sheetViews>
    <sheetView tabSelected="1" view="pageBreakPreview" zoomScale="60" zoomScaleNormal="100" workbookViewId="0">
      <selection activeCell="Q28" sqref="Q28"/>
    </sheetView>
  </sheetViews>
  <sheetFormatPr defaultRowHeight="15" x14ac:dyDescent="0.25"/>
  <cols>
    <col min="1" max="1" width="8" customWidth="1"/>
    <col min="2" max="2" width="30.42578125" customWidth="1"/>
    <col min="3" max="3" width="21.5703125" customWidth="1"/>
    <col min="4" max="4" width="14.42578125" customWidth="1"/>
    <col min="5" max="5" width="14.140625" customWidth="1"/>
    <col min="6" max="6" width="14.42578125" customWidth="1"/>
    <col min="7" max="7" width="15.42578125" customWidth="1"/>
    <col min="8" max="8" width="13.5703125" customWidth="1"/>
    <col min="9" max="9" width="15.5703125" customWidth="1"/>
    <col min="10" max="10" width="14.7109375" customWidth="1"/>
    <col min="11" max="11" width="13.28515625" customWidth="1"/>
    <col min="12" max="12" width="13.42578125" customWidth="1"/>
    <col min="14" max="14" width="10.5703125" bestFit="1" customWidth="1"/>
    <col min="15" max="16" width="11.140625" customWidth="1"/>
    <col min="17" max="17" width="12.140625" customWidth="1"/>
    <col min="18" max="18" width="14" customWidth="1"/>
    <col min="19" max="19" width="10.5703125" customWidth="1"/>
    <col min="20" max="20" width="10.85546875" customWidth="1"/>
  </cols>
  <sheetData>
    <row r="3" spans="1:20" ht="19.5" thickBot="1" x14ac:dyDescent="0.35">
      <c r="B3" s="6" t="s">
        <v>19</v>
      </c>
    </row>
    <row r="4" spans="1:20" ht="18.75" customHeight="1" x14ac:dyDescent="0.25">
      <c r="A4" s="24" t="s">
        <v>0</v>
      </c>
      <c r="B4" s="26" t="s">
        <v>1</v>
      </c>
      <c r="C4" s="26" t="s">
        <v>2</v>
      </c>
      <c r="D4" s="26" t="s">
        <v>3</v>
      </c>
      <c r="E4" s="26" t="s">
        <v>4</v>
      </c>
      <c r="F4" s="26" t="s">
        <v>5</v>
      </c>
      <c r="G4" s="28" t="s">
        <v>6</v>
      </c>
      <c r="H4" s="29"/>
      <c r="I4" s="30"/>
      <c r="J4" s="31" t="s">
        <v>7</v>
      </c>
      <c r="K4" s="31"/>
      <c r="L4" s="31"/>
      <c r="M4" s="40"/>
      <c r="N4" s="42" t="s">
        <v>26</v>
      </c>
      <c r="O4" s="35" t="s">
        <v>24</v>
      </c>
      <c r="P4" s="31"/>
      <c r="Q4" s="31"/>
      <c r="R4" s="37"/>
      <c r="S4" s="36" t="s">
        <v>28</v>
      </c>
      <c r="T4" s="23" t="s">
        <v>8</v>
      </c>
    </row>
    <row r="5" spans="1:20" ht="32.25" thickBot="1" x14ac:dyDescent="0.3">
      <c r="A5" s="25"/>
      <c r="B5" s="27"/>
      <c r="C5" s="27"/>
      <c r="D5" s="27"/>
      <c r="E5" s="27"/>
      <c r="F5" s="27"/>
      <c r="G5" s="14" t="s">
        <v>9</v>
      </c>
      <c r="H5" s="15" t="s">
        <v>10</v>
      </c>
      <c r="I5" s="14" t="s">
        <v>11</v>
      </c>
      <c r="J5" s="16" t="s">
        <v>12</v>
      </c>
      <c r="K5" s="14" t="s">
        <v>13</v>
      </c>
      <c r="L5" s="15" t="s">
        <v>22</v>
      </c>
      <c r="M5" s="41" t="s">
        <v>23</v>
      </c>
      <c r="N5" s="43"/>
      <c r="O5" s="38" t="s">
        <v>27</v>
      </c>
      <c r="P5" s="15" t="s">
        <v>30</v>
      </c>
      <c r="Q5" s="15" t="s">
        <v>10</v>
      </c>
      <c r="R5" s="39" t="s">
        <v>29</v>
      </c>
      <c r="S5" s="48" t="s">
        <v>25</v>
      </c>
      <c r="T5" s="49" t="s">
        <v>8</v>
      </c>
    </row>
    <row r="6" spans="1:20" ht="15.75" x14ac:dyDescent="0.25">
      <c r="A6" s="8">
        <v>1</v>
      </c>
      <c r="B6" s="9" t="s">
        <v>15</v>
      </c>
      <c r="C6" s="9" t="s">
        <v>18</v>
      </c>
      <c r="D6" s="10">
        <v>240</v>
      </c>
      <c r="E6" s="10"/>
      <c r="F6" s="11">
        <f>D6*E6</f>
        <v>0</v>
      </c>
      <c r="G6" s="11"/>
      <c r="H6" s="11"/>
      <c r="I6" s="12"/>
      <c r="J6" s="13"/>
      <c r="K6" s="12"/>
      <c r="L6" s="11"/>
      <c r="M6" s="32"/>
      <c r="N6" s="44">
        <f>F6+G6+H6+I6-J6-K6-L6-M6</f>
        <v>0</v>
      </c>
      <c r="O6" s="3"/>
      <c r="P6" s="3"/>
      <c r="Q6" s="3"/>
      <c r="R6" s="3"/>
      <c r="S6" s="51">
        <f>O6+P6+Q6+R6</f>
        <v>0</v>
      </c>
      <c r="T6" s="50">
        <f>N6-S6</f>
        <v>0</v>
      </c>
    </row>
    <row r="7" spans="1:20" ht="15.75" x14ac:dyDescent="0.25">
      <c r="A7" s="7">
        <f>A6+1</f>
        <v>2</v>
      </c>
      <c r="B7" s="1" t="s">
        <v>16</v>
      </c>
      <c r="C7" s="1" t="s">
        <v>20</v>
      </c>
      <c r="D7" s="2">
        <v>120000</v>
      </c>
      <c r="E7" s="2"/>
      <c r="F7" s="3">
        <f>D7/21*E7</f>
        <v>0</v>
      </c>
      <c r="G7" s="3"/>
      <c r="H7" s="3"/>
      <c r="I7" s="4"/>
      <c r="J7" s="5"/>
      <c r="K7" s="4"/>
      <c r="L7" s="3"/>
      <c r="M7" s="33"/>
      <c r="N7" s="45">
        <f>F7+G7+H7+I7-J7-K7-L7-M7</f>
        <v>0</v>
      </c>
      <c r="O7" s="3"/>
      <c r="P7" s="3"/>
      <c r="Q7" s="3"/>
      <c r="R7" s="3"/>
      <c r="S7" s="52">
        <f t="shared" ref="S7:S8" si="0">O7+P7+Q7+R7</f>
        <v>0</v>
      </c>
      <c r="T7" s="45">
        <f>N7-S7</f>
        <v>0</v>
      </c>
    </row>
    <row r="8" spans="1:20" ht="16.5" thickBot="1" x14ac:dyDescent="0.3">
      <c r="A8" s="7">
        <f t="shared" ref="A8" si="1">A7+1</f>
        <v>3</v>
      </c>
      <c r="B8" s="1" t="s">
        <v>17</v>
      </c>
      <c r="C8" s="1" t="s">
        <v>21</v>
      </c>
      <c r="D8" s="2">
        <v>60000</v>
      </c>
      <c r="E8" s="2"/>
      <c r="F8" s="3">
        <f>D8/21*E8</f>
        <v>0</v>
      </c>
      <c r="G8" s="3"/>
      <c r="H8" s="3"/>
      <c r="I8" s="4"/>
      <c r="J8" s="5"/>
      <c r="K8" s="4"/>
      <c r="L8" s="3"/>
      <c r="M8" s="33"/>
      <c r="N8" s="46">
        <f t="shared" ref="N8" si="2">F8+G8+H8+I8-J8-K8-L8-M8</f>
        <v>0</v>
      </c>
      <c r="O8" s="3"/>
      <c r="P8" s="3"/>
      <c r="Q8" s="3"/>
      <c r="R8" s="3"/>
      <c r="S8" s="52">
        <f t="shared" si="0"/>
        <v>0</v>
      </c>
      <c r="T8" s="46">
        <f>N8-S8</f>
        <v>0</v>
      </c>
    </row>
    <row r="9" spans="1:20" ht="19.5" thickBot="1" x14ac:dyDescent="0.35">
      <c r="A9" s="17" t="s">
        <v>14</v>
      </c>
      <c r="B9" s="18"/>
      <c r="C9" s="18"/>
      <c r="D9" s="19"/>
      <c r="E9" s="19"/>
      <c r="F9" s="21">
        <f t="shared" ref="F9:N9" si="3">SUM(F6:F8)</f>
        <v>0</v>
      </c>
      <c r="G9" s="20">
        <f t="shared" si="3"/>
        <v>0</v>
      </c>
      <c r="H9" s="20">
        <f t="shared" si="3"/>
        <v>0</v>
      </c>
      <c r="I9" s="20">
        <f t="shared" si="3"/>
        <v>0</v>
      </c>
      <c r="J9" s="20">
        <f t="shared" si="3"/>
        <v>0</v>
      </c>
      <c r="K9" s="20">
        <f t="shared" si="3"/>
        <v>0</v>
      </c>
      <c r="L9" s="20">
        <f t="shared" si="3"/>
        <v>0</v>
      </c>
      <c r="M9" s="22">
        <f>SUM(M6:M8)</f>
        <v>0</v>
      </c>
      <c r="N9" s="34">
        <f>SUM(N6:N8)</f>
        <v>0</v>
      </c>
      <c r="O9" s="22">
        <f>SUM(O6:O8)</f>
        <v>0</v>
      </c>
      <c r="P9" s="22">
        <f t="shared" ref="P9:T9" si="4">SUM(P6:P8)</f>
        <v>0</v>
      </c>
      <c r="Q9" s="22">
        <f t="shared" si="4"/>
        <v>0</v>
      </c>
      <c r="R9" s="22">
        <f t="shared" si="4"/>
        <v>0</v>
      </c>
      <c r="S9" s="47">
        <f>SUM(S6:S8)</f>
        <v>0</v>
      </c>
      <c r="T9" s="53">
        <f>SUM(T6:T8)</f>
        <v>0</v>
      </c>
    </row>
  </sheetData>
  <mergeCells count="12">
    <mergeCell ref="O4:R4"/>
    <mergeCell ref="S4:S5"/>
    <mergeCell ref="T4:T5"/>
    <mergeCell ref="N4:N5"/>
    <mergeCell ref="A4:A5"/>
    <mergeCell ref="B4:B5"/>
    <mergeCell ref="C4:C5"/>
    <mergeCell ref="D4:D5"/>
    <mergeCell ref="E4:E5"/>
    <mergeCell ref="F4:F5"/>
    <mergeCell ref="G4:I4"/>
    <mergeCell ref="J4:M4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Альпенхаус Ноябрь 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Оля</cp:lastModifiedBy>
  <dcterms:created xsi:type="dcterms:W3CDTF">2017-11-30T11:03:02Z</dcterms:created>
  <dcterms:modified xsi:type="dcterms:W3CDTF">2017-12-19T11:31:47Z</dcterms:modified>
</cp:coreProperties>
</file>